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12" sheetId="1" r:id="rId1"/>
  </sheets>
  <externalReferences>
    <externalReference r:id="rId2"/>
  </externalReferences>
  <definedNames>
    <definedName name="Z_6E36EA37_049E_4FAE_B719_2847CD16F858_.wvu.Cols" localSheetId="0" hidden="1">'Кузнецкая 12'!#REF!,'Кузнецкая 12'!#REF!</definedName>
    <definedName name="Z_6E36EA37_049E_4FAE_B719_2847CD16F858_.wvu.Rows" localSheetId="0" hidden="1">'Кузнецкая 12'!$42:$45</definedName>
    <definedName name="Z_73C0D023_21BD_4441_8EFA_957546C15799_.wvu.Cols" localSheetId="0" hidden="1">'Кузнецкая 12'!#REF!,'Кузнецкая 12'!#REF!</definedName>
    <definedName name="Z_73C0D023_21BD_4441_8EFA_957546C15799_.wvu.Rows" localSheetId="0" hidden="1">'Кузнецкая 12'!$42:$45</definedName>
    <definedName name="_xlnm.Print_Area" localSheetId="0">'Кузнецкая 12'!$A$1:$G$60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<sst xmlns="http://schemas.openxmlformats.org/spreadsheetml/2006/main" count="62" uniqueCount="53">
  <si>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</si>
  <si>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</si>
  <si>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</si>
  <si>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</si>
  <si>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</si>
  <si>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</si>
  <si>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</si>
  <si>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</si>
  <si>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</si>
  <si>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</si>
  <si>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</si>
  <si>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</si>
  <si>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</si>
  <si>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</si>
  <si>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</si>
  <si>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</si>
  <si>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</si>
  <si>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</si>
  <si>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</si>
  <si>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</si>
  <si>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</si>
  <si>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</si>
  <si>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</si>
  <si>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</si>
  <si>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</si>
  <si>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</si>
  <si>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</si>
  <si>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</si>
  <si>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</si>
  <si>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</si>
  <si>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</si>
  <si>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</si>
  <si>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</si>
  <si>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</si>
  <si>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</si>
  <si>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</si>
  <si>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</si>
  <si>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</si>
  <si>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12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</si>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</sst>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0" fillId="0" borderId="0" xfId="0"/>
    <xf numFmtId="0" fontId="9" fillId="0" borderId="0" xfId="0" applyFont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2">
          <cell r="W222">
            <v>15213.900372734894</v>
          </cell>
          <cell r="X222">
            <v>3048.431009379166</v>
          </cell>
          <cell r="Y222">
            <v>606.01080000000002</v>
          </cell>
          <cell r="AA222">
            <v>0</v>
          </cell>
          <cell r="AB222">
            <v>11845.762199999999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4902.8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Y222">
            <v>54800.482067423574</v>
          </cell>
          <cell r="BB222">
            <v>0</v>
          </cell>
          <cell r="BC222">
            <v>0</v>
          </cell>
          <cell r="CN222">
            <v>13052.793601562147</v>
          </cell>
          <cell r="CO222">
            <v>2675.2533165334239</v>
          </cell>
          <cell r="CP222">
            <v>307.97000000000003</v>
          </cell>
          <cell r="DB222">
            <v>0</v>
          </cell>
          <cell r="DG222">
            <v>11148.614934887428</v>
          </cell>
          <cell r="DU222">
            <v>51832.867555620593</v>
          </cell>
          <cell r="DV222">
            <v>10999.901194865808</v>
          </cell>
          <cell r="DW222">
            <v>13200.747799999999</v>
          </cell>
          <cell r="EK222">
            <v>0</v>
          </cell>
          <cell r="EQ222">
            <v>46596.991048423588</v>
          </cell>
          <cell r="FB222">
            <v>49196.151591372953</v>
          </cell>
          <cell r="FC222">
            <v>10060.925255986962</v>
          </cell>
          <cell r="FD222">
            <v>1951.5864000000001</v>
          </cell>
          <cell r="FL222">
            <v>0</v>
          </cell>
          <cell r="FS222">
            <v>36478.30349060279</v>
          </cell>
          <cell r="FX222">
            <v>51903.418292895738</v>
          </cell>
          <cell r="FY222">
            <v>10581.515476471774</v>
          </cell>
          <cell r="FZ222">
            <v>0</v>
          </cell>
          <cell r="GG222">
            <v>22005.9084</v>
          </cell>
          <cell r="GL222">
            <v>33939.553061595812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6640625" style="1" customWidth="1"/>
    <col min="7" max="7" width="16.109375" style="1" customWidth="1"/>
    <col min="8" max="8" width="12.664062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7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7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7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38" t="s">
        <v>39</v>
      </c>
      <c r="G6" s="38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3" t="s">
        <v>5</v>
      </c>
      <c r="B8" s="84"/>
      <c r="C8" s="84"/>
      <c r="D8" s="85"/>
      <c r="E8" s="14" t="s">
        <v>6</v>
      </c>
      <c r="F8" s="14" t="s">
        <v>7</v>
      </c>
      <c r="G8" s="15" t="s">
        <v>40</v>
      </c>
    </row>
    <row r="9" spans="1:7" ht="15.6" x14ac:dyDescent="0.3">
      <c r="A9" s="86" t="s">
        <v>8</v>
      </c>
      <c r="B9" s="87"/>
      <c r="C9" s="87"/>
      <c r="D9" s="88"/>
      <c r="E9" s="16">
        <f>SUM(E10:E14)</f>
        <v>1811253.3</v>
      </c>
      <c r="F9" s="16">
        <f t="shared" ref="F9:G9" si="0">SUM(F10:F14)</f>
        <v>1667883.61</v>
      </c>
      <c r="G9" s="16">
        <f t="shared" si="0"/>
        <v>789310.13</v>
      </c>
    </row>
    <row r="10" spans="1:7" ht="13.2" customHeight="1" x14ac:dyDescent="0.3">
      <c r="A10" s="80" t="s">
        <v>9</v>
      </c>
      <c r="B10" s="81"/>
      <c r="C10" s="81"/>
      <c r="D10" s="82"/>
      <c r="E10" s="17">
        <v>653857.54</v>
      </c>
      <c r="F10" s="17">
        <v>601015.39</v>
      </c>
      <c r="G10" s="18">
        <v>261878.49</v>
      </c>
    </row>
    <row r="11" spans="1:7" ht="14.4" customHeight="1" x14ac:dyDescent="0.3">
      <c r="A11" s="80" t="s">
        <v>10</v>
      </c>
      <c r="B11" s="81"/>
      <c r="C11" s="81"/>
      <c r="D11" s="82"/>
      <c r="E11" s="17">
        <v>464315.04</v>
      </c>
      <c r="F11" s="17">
        <v>413432.5</v>
      </c>
      <c r="G11" s="18">
        <v>235331.81</v>
      </c>
    </row>
    <row r="12" spans="1:7" ht="13.95" customHeight="1" x14ac:dyDescent="0.3">
      <c r="A12" s="80" t="s">
        <v>11</v>
      </c>
      <c r="B12" s="81"/>
      <c r="C12" s="81"/>
      <c r="D12" s="82"/>
      <c r="E12" s="17">
        <v>120556.02</v>
      </c>
      <c r="F12" s="17">
        <v>116238.88</v>
      </c>
      <c r="G12" s="18">
        <v>54873.98</v>
      </c>
    </row>
    <row r="13" spans="1:7" ht="13.5" customHeight="1" x14ac:dyDescent="0.3">
      <c r="A13" s="80" t="s">
        <v>12</v>
      </c>
      <c r="B13" s="81"/>
      <c r="C13" s="81"/>
      <c r="D13" s="82"/>
      <c r="E13" s="17">
        <v>127728.44</v>
      </c>
      <c r="F13" s="17">
        <v>121412.08</v>
      </c>
      <c r="G13" s="18">
        <v>54698.87</v>
      </c>
    </row>
    <row r="14" spans="1:7" ht="14.4" customHeight="1" x14ac:dyDescent="0.3">
      <c r="A14" s="67" t="s">
        <v>13</v>
      </c>
      <c r="B14" s="67"/>
      <c r="C14" s="67"/>
      <c r="D14" s="67"/>
      <c r="E14" s="17">
        <v>444796.26</v>
      </c>
      <c r="F14" s="17">
        <v>415784.76</v>
      </c>
      <c r="G14" s="18">
        <v>182526.98</v>
      </c>
    </row>
    <row r="15" spans="1:7" ht="15.6" x14ac:dyDescent="0.3">
      <c r="A15" s="68" t="s">
        <v>41</v>
      </c>
      <c r="B15" s="69"/>
      <c r="C15" s="69"/>
      <c r="D15" s="70"/>
      <c r="E15" s="16">
        <f>SUM(E16:E19)</f>
        <v>830936.39999999991</v>
      </c>
      <c r="F15" s="16">
        <f t="shared" ref="F15:G15" si="1">SUM(F16:F19)</f>
        <v>797397.52</v>
      </c>
      <c r="G15" s="16">
        <f t="shared" si="1"/>
        <v>230838.13</v>
      </c>
    </row>
    <row r="16" spans="1:7" ht="33.6" customHeight="1" x14ac:dyDescent="0.3">
      <c r="A16" s="71" t="s">
        <v>43</v>
      </c>
      <c r="B16" s="72"/>
      <c r="C16" s="72"/>
      <c r="D16" s="73"/>
      <c r="E16" s="17">
        <v>773389.44</v>
      </c>
      <c r="F16" s="17">
        <v>743094.71</v>
      </c>
      <c r="G16" s="18">
        <v>221281.69</v>
      </c>
    </row>
    <row r="17" spans="1:9" ht="15.6" x14ac:dyDescent="0.3">
      <c r="A17" s="67" t="s">
        <v>44</v>
      </c>
      <c r="B17" s="67"/>
      <c r="C17" s="67"/>
      <c r="D17" s="67"/>
      <c r="E17" s="17">
        <v>2768.76</v>
      </c>
      <c r="F17" s="17">
        <v>2621.17</v>
      </c>
      <c r="G17" s="18">
        <v>468.19</v>
      </c>
    </row>
    <row r="18" spans="1:9" ht="15.6" x14ac:dyDescent="0.3">
      <c r="A18" s="67" t="s">
        <v>45</v>
      </c>
      <c r="B18" s="67"/>
      <c r="C18" s="67"/>
      <c r="D18" s="67"/>
      <c r="E18" s="17"/>
      <c r="F18" s="17"/>
      <c r="G18" s="18"/>
    </row>
    <row r="19" spans="1:9" ht="15.6" x14ac:dyDescent="0.3">
      <c r="A19" s="67" t="s">
        <v>46</v>
      </c>
      <c r="B19" s="67"/>
      <c r="C19" s="67"/>
      <c r="D19" s="67"/>
      <c r="E19" s="17">
        <v>54778.2</v>
      </c>
      <c r="F19" s="17">
        <v>51681.64</v>
      </c>
      <c r="G19" s="18">
        <v>9088.25</v>
      </c>
    </row>
    <row r="20" spans="1:9" ht="15.6" x14ac:dyDescent="0.3">
      <c r="A20" s="66" t="s">
        <v>14</v>
      </c>
      <c r="B20" s="66"/>
      <c r="C20" s="66"/>
      <c r="D20" s="66"/>
      <c r="E20" s="17"/>
      <c r="F20" s="17"/>
      <c r="G20" s="18"/>
    </row>
    <row r="21" spans="1:9" ht="15.6" x14ac:dyDescent="0.3">
      <c r="A21" s="67" t="s">
        <v>15</v>
      </c>
      <c r="B21" s="67"/>
      <c r="C21" s="67"/>
      <c r="D21" s="67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7"/>
      <c r="F22" s="27"/>
      <c r="G22" s="22"/>
    </row>
    <row r="23" spans="1:9" ht="15.6" x14ac:dyDescent="0.3">
      <c r="A23" s="33" t="s">
        <v>42</v>
      </c>
      <c r="B23" s="33"/>
      <c r="C23" s="33"/>
      <c r="D23" s="33"/>
      <c r="E23" s="34"/>
      <c r="F23" s="32"/>
      <c r="G23" s="31"/>
    </row>
    <row r="24" spans="1:9" ht="15.6" x14ac:dyDescent="0.3">
      <c r="A24" s="39" t="s">
        <v>52</v>
      </c>
      <c r="B24" s="39"/>
      <c r="C24" s="39"/>
      <c r="D24" s="39"/>
      <c r="E24" s="39"/>
      <c r="F24" s="17">
        <v>-139039.12711562938</v>
      </c>
      <c r="G24" s="19"/>
      <c r="I24" s="26"/>
    </row>
    <row r="25" spans="1:9" ht="15.75" customHeight="1" x14ac:dyDescent="0.25">
      <c r="A25" s="60" t="s">
        <v>30</v>
      </c>
      <c r="B25" s="61"/>
      <c r="C25" s="61"/>
      <c r="D25" s="61"/>
      <c r="E25" s="62"/>
      <c r="F25" s="51">
        <f>SUM(F27:F31)</f>
        <v>85514.58644953763</v>
      </c>
      <c r="I25" s="26"/>
    </row>
    <row r="26" spans="1:9" ht="28.5" customHeight="1" x14ac:dyDescent="0.25">
      <c r="A26" s="63"/>
      <c r="B26" s="64"/>
      <c r="C26" s="64"/>
      <c r="D26" s="64"/>
      <c r="E26" s="65"/>
      <c r="F26" s="52"/>
      <c r="I26" s="26"/>
    </row>
    <row r="27" spans="1:9" ht="15.6" hidden="1" x14ac:dyDescent="0.3">
      <c r="A27" s="37" t="s">
        <v>16</v>
      </c>
      <c r="B27" s="49"/>
      <c r="C27" s="49"/>
      <c r="D27" s="49"/>
      <c r="E27" s="50"/>
      <c r="F27" s="23">
        <f>'[1]УК ВР декабрь нар'!W222</f>
        <v>15213.900372734894</v>
      </c>
      <c r="I27" s="26"/>
    </row>
    <row r="28" spans="1:9" ht="15.6" hidden="1" x14ac:dyDescent="0.3">
      <c r="A28" s="37" t="s">
        <v>31</v>
      </c>
      <c r="B28" s="49"/>
      <c r="C28" s="49"/>
      <c r="D28" s="49"/>
      <c r="E28" s="50"/>
      <c r="F28" s="23">
        <f>'[1]УК ВР декабрь нар'!X222</f>
        <v>3048.431009379166</v>
      </c>
      <c r="I28" s="26"/>
    </row>
    <row r="29" spans="1:9" ht="15.6" hidden="1" x14ac:dyDescent="0.3">
      <c r="A29" s="37" t="s">
        <v>18</v>
      </c>
      <c r="B29" s="49"/>
      <c r="C29" s="49"/>
      <c r="D29" s="49"/>
      <c r="E29" s="50"/>
      <c r="F29" s="23">
        <f>'[1]УК ВР декабрь нар'!Y222</f>
        <v>606.01080000000002</v>
      </c>
      <c r="I29" s="26"/>
    </row>
    <row r="30" spans="1:9" ht="15.6" hidden="1" x14ac:dyDescent="0.3">
      <c r="A30" s="37" t="s">
        <v>19</v>
      </c>
      <c r="B30" s="49"/>
      <c r="C30" s="49"/>
      <c r="D30" s="49"/>
      <c r="E30" s="50"/>
      <c r="F30" s="23">
        <f>'[1]УК ВР декабрь нар'!AA222+'[1]УК ВР декабрь нар'!AB222+'[1]УК ВР декабрь нар'!AC222+'[1]УК ВР декабрь нар'!AD222+'[1]УК ВР декабрь нар'!AE222+'[1]УК ВР декабрь нар'!AF222+'[1]УК ВР декабрь нар'!AG222+'[1]УК ВР декабрь нар'!AH222+'[1]УК ВР декабрь нар'!AJ222+'[1]УК ВР декабрь нар'!AL222+'[1]УК ВР декабрь нар'!AN222+'[1]УК ВР декабрь нар'!AO222+'[1]УК ВР декабрь нар'!AP222+'[1]УК ВР декабрь нар'!AQ222+'[1]УК ВР декабрь нар'!AR222+'[1]УК ВР декабрь нар'!AT222</f>
        <v>11845.762199999999</v>
      </c>
      <c r="I30" s="26"/>
    </row>
    <row r="31" spans="1:9" ht="36.75" hidden="1" customHeight="1" x14ac:dyDescent="0.3">
      <c r="A31" s="40" t="s">
        <v>32</v>
      </c>
      <c r="B31" s="58"/>
      <c r="C31" s="58"/>
      <c r="D31" s="58"/>
      <c r="E31" s="59"/>
      <c r="F31" s="23">
        <f>'[1]УК ВР декабрь нар'!AY222</f>
        <v>54800.482067423574</v>
      </c>
      <c r="I31" s="26"/>
    </row>
    <row r="32" spans="1:9" ht="15.75" customHeight="1" x14ac:dyDescent="0.25">
      <c r="A32" s="60" t="s">
        <v>33</v>
      </c>
      <c r="B32" s="61"/>
      <c r="C32" s="61"/>
      <c r="D32" s="61"/>
      <c r="E32" s="62"/>
      <c r="F32" s="51">
        <f>SUM(F34:F38)+27622.46</f>
        <v>182340.39945189297</v>
      </c>
      <c r="I32" s="26"/>
    </row>
    <row r="33" spans="1:10" ht="33" customHeight="1" x14ac:dyDescent="0.25">
      <c r="A33" s="63"/>
      <c r="B33" s="64"/>
      <c r="C33" s="64"/>
      <c r="D33" s="64"/>
      <c r="E33" s="65"/>
      <c r="F33" s="52"/>
      <c r="I33" s="26"/>
    </row>
    <row r="34" spans="1:10" ht="15.6" hidden="1" x14ac:dyDescent="0.3">
      <c r="A34" s="36" t="s">
        <v>16</v>
      </c>
      <c r="B34" s="36"/>
      <c r="C34" s="36"/>
      <c r="D34" s="36"/>
      <c r="E34" s="36"/>
      <c r="F34" s="23">
        <f>'[1]УК ВР декабрь нар'!CN222+'[1]УК ВР декабрь нар'!DU222</f>
        <v>64885.661157182738</v>
      </c>
      <c r="I34" s="26"/>
    </row>
    <row r="35" spans="1:10" ht="15.6" hidden="1" x14ac:dyDescent="0.3">
      <c r="A35" s="36" t="s">
        <v>31</v>
      </c>
      <c r="B35" s="36"/>
      <c r="C35" s="36"/>
      <c r="D35" s="36"/>
      <c r="E35" s="36"/>
      <c r="F35" s="23">
        <f>'[1]УК ВР декабрь нар'!CO222+'[1]УК ВР декабрь нар'!DV222</f>
        <v>13675.154511399232</v>
      </c>
      <c r="I35" s="26"/>
    </row>
    <row r="36" spans="1:10" ht="15.6" hidden="1" x14ac:dyDescent="0.3">
      <c r="A36" s="36" t="s">
        <v>18</v>
      </c>
      <c r="B36" s="36"/>
      <c r="C36" s="36"/>
      <c r="D36" s="36"/>
      <c r="E36" s="36"/>
      <c r="F36" s="23">
        <f>'[1]УК ВР декабрь нар'!CP222+'[1]УК ВР декабрь нар'!DW222</f>
        <v>13508.717799999999</v>
      </c>
      <c r="I36" s="26"/>
    </row>
    <row r="37" spans="1:10" ht="15.6" hidden="1" x14ac:dyDescent="0.3">
      <c r="A37" s="36" t="s">
        <v>19</v>
      </c>
      <c r="B37" s="36"/>
      <c r="C37" s="36"/>
      <c r="D37" s="36"/>
      <c r="E37" s="36"/>
      <c r="F37" s="23">
        <f>'[1]УК ВР декабрь нар'!AI222+'[1]УК ВР декабрь нар'!AJ222+'[1]УК ВР декабрь нар'!AS222+'[1]УК ВР декабрь нар'!BC222+'[1]УК ВР декабрь нар'!DB222+'[1]УК ВР декабрь нар'!EK222+'[1]УК ВР декабрь нар'!AM222</f>
        <v>4902.8</v>
      </c>
      <c r="I37" s="26"/>
    </row>
    <row r="38" spans="1:10" ht="39.75" hidden="1" customHeight="1" x14ac:dyDescent="0.3">
      <c r="A38" s="40" t="s">
        <v>34</v>
      </c>
      <c r="B38" s="41"/>
      <c r="C38" s="41"/>
      <c r="D38" s="41"/>
      <c r="E38" s="42"/>
      <c r="F38" s="23">
        <f>'[1]УК ВР декабрь нар'!DG222+'[1]УК ВР декабрь нар'!EQ222</f>
        <v>57745.605983311019</v>
      </c>
      <c r="I38" s="26"/>
      <c r="J38" s="26"/>
    </row>
    <row r="39" spans="1:10" ht="32.4" customHeight="1" x14ac:dyDescent="0.3">
      <c r="A39" s="43" t="s">
        <v>35</v>
      </c>
      <c r="B39" s="44"/>
      <c r="C39" s="44"/>
      <c r="D39" s="44"/>
      <c r="E39" s="45"/>
      <c r="F39" s="24">
        <f>SUM(F40:F48)+104896.88</f>
        <v>321014.24196892604</v>
      </c>
      <c r="I39" s="26"/>
    </row>
    <row r="40" spans="1:10" ht="15.6" hidden="1" x14ac:dyDescent="0.3">
      <c r="A40" s="46" t="s">
        <v>20</v>
      </c>
      <c r="B40" s="47"/>
      <c r="C40" s="47"/>
      <c r="D40" s="47"/>
      <c r="E40" s="48"/>
      <c r="F40" s="23">
        <f>'[1]УК ВР декабрь нар'!FB222+'[1]УК ВР декабрь нар'!FX222</f>
        <v>101099.56988426868</v>
      </c>
      <c r="I40" s="26"/>
    </row>
    <row r="41" spans="1:10" ht="15.6" hidden="1" x14ac:dyDescent="0.3">
      <c r="A41" s="37" t="s">
        <v>31</v>
      </c>
      <c r="B41" s="49"/>
      <c r="C41" s="49"/>
      <c r="D41" s="49"/>
      <c r="E41" s="49"/>
      <c r="F41" s="23">
        <f>'[1]УК ВР декабрь нар'!FC222+'[1]УК ВР декабрь нар'!FY222</f>
        <v>20642.440732458737</v>
      </c>
      <c r="I41" s="26"/>
    </row>
    <row r="42" spans="1:10" ht="15.6" hidden="1" customHeight="1" x14ac:dyDescent="0.3">
      <c r="A42" s="36" t="s">
        <v>21</v>
      </c>
      <c r="B42" s="36"/>
      <c r="C42" s="36"/>
      <c r="D42" s="36"/>
      <c r="E42" s="37"/>
      <c r="F42" s="23"/>
      <c r="I42" s="26"/>
    </row>
    <row r="43" spans="1:10" ht="15.6" hidden="1" customHeight="1" x14ac:dyDescent="0.3">
      <c r="A43" s="37" t="s">
        <v>17</v>
      </c>
      <c r="B43" s="49"/>
      <c r="C43" s="49"/>
      <c r="D43" s="49"/>
      <c r="E43" s="49"/>
      <c r="F43" s="23"/>
      <c r="I43" s="26"/>
    </row>
    <row r="44" spans="1:10" ht="15.6" hidden="1" customHeight="1" x14ac:dyDescent="0.3">
      <c r="A44" s="36" t="s">
        <v>22</v>
      </c>
      <c r="B44" s="36"/>
      <c r="C44" s="36"/>
      <c r="D44" s="36"/>
      <c r="E44" s="37"/>
      <c r="F44" s="23"/>
      <c r="I44" s="26"/>
    </row>
    <row r="45" spans="1:10" ht="15.6" hidden="1" customHeight="1" x14ac:dyDescent="0.3">
      <c r="A45" s="37" t="s">
        <v>17</v>
      </c>
      <c r="B45" s="49"/>
      <c r="C45" s="49"/>
      <c r="D45" s="49"/>
      <c r="E45" s="49"/>
      <c r="F45" s="23"/>
      <c r="I45" s="26"/>
    </row>
    <row r="46" spans="1:10" ht="15.6" hidden="1" x14ac:dyDescent="0.3">
      <c r="A46" s="36" t="s">
        <v>18</v>
      </c>
      <c r="B46" s="36"/>
      <c r="C46" s="36"/>
      <c r="D46" s="36"/>
      <c r="E46" s="37"/>
      <c r="F46" s="23">
        <f>'[1]УК ВР декабрь нар'!FD222+'[1]УК ВР декабрь нар'!FZ222</f>
        <v>1951.5864000000001</v>
      </c>
      <c r="I46" s="26"/>
    </row>
    <row r="47" spans="1:10" ht="15.6" hidden="1" x14ac:dyDescent="0.3">
      <c r="A47" s="37" t="s">
        <v>19</v>
      </c>
      <c r="B47" s="49"/>
      <c r="C47" s="49"/>
      <c r="D47" s="49"/>
      <c r="E47" s="49"/>
      <c r="F47" s="23">
        <f>'[1]УК ВР декабрь нар'!GG222+'[1]УК ВР декабрь нар'!FL222+'[1]УК ВР декабрь нар'!BB222+'[1]УК ВР декабрь нар'!AK222</f>
        <v>22005.9084</v>
      </c>
      <c r="I47" s="26"/>
    </row>
    <row r="48" spans="1:10" ht="43.5" hidden="1" customHeight="1" x14ac:dyDescent="0.3">
      <c r="A48" s="40" t="s">
        <v>36</v>
      </c>
      <c r="B48" s="41"/>
      <c r="C48" s="41"/>
      <c r="D48" s="41"/>
      <c r="E48" s="42"/>
      <c r="F48" s="23">
        <f>'[1]УК ВР декабрь нар'!FS222+'[1]УК ВР декабрь нар'!GL222</f>
        <v>70417.856552198602</v>
      </c>
      <c r="I48" s="26"/>
    </row>
    <row r="49" spans="1:12" ht="15.6" hidden="1" customHeight="1" x14ac:dyDescent="0.3">
      <c r="A49" s="43" t="s">
        <v>37</v>
      </c>
      <c r="B49" s="49"/>
      <c r="C49" s="49"/>
      <c r="D49" s="49"/>
      <c r="E49" s="50"/>
      <c r="F49" s="30"/>
      <c r="I49" s="26"/>
    </row>
    <row r="50" spans="1:12" ht="15.6" x14ac:dyDescent="0.3">
      <c r="A50" s="54" t="s">
        <v>47</v>
      </c>
      <c r="B50" s="55"/>
      <c r="C50" s="55"/>
      <c r="D50" s="55"/>
      <c r="E50" s="56"/>
      <c r="F50" s="24">
        <f>F25+F32+F39+F49</f>
        <v>588869.22787035664</v>
      </c>
      <c r="I50" s="26"/>
    </row>
    <row r="51" spans="1:12" ht="15.6" x14ac:dyDescent="0.3">
      <c r="A51" s="29" t="s">
        <v>48</v>
      </c>
      <c r="B51" s="28"/>
      <c r="C51" s="28"/>
      <c r="D51" s="28"/>
      <c r="E51" s="28"/>
      <c r="F51" s="24">
        <f>F52+F53+F54</f>
        <v>137805.35999999999</v>
      </c>
      <c r="I51" s="26"/>
      <c r="K51" s="26"/>
      <c r="L51" s="26"/>
    </row>
    <row r="52" spans="1:12" ht="15.6" x14ac:dyDescent="0.3">
      <c r="A52" s="37" t="s">
        <v>23</v>
      </c>
      <c r="B52" s="49"/>
      <c r="C52" s="49"/>
      <c r="D52" s="49"/>
      <c r="E52" s="49"/>
      <c r="F52" s="23">
        <v>69719.89</v>
      </c>
      <c r="I52" s="26"/>
    </row>
    <row r="53" spans="1:12" ht="15.6" x14ac:dyDescent="0.3">
      <c r="A53" s="37" t="s">
        <v>24</v>
      </c>
      <c r="B53" s="49"/>
      <c r="C53" s="49"/>
      <c r="D53" s="49"/>
      <c r="E53" s="49"/>
      <c r="F53" s="23">
        <v>68085.47</v>
      </c>
      <c r="I53" s="26"/>
    </row>
    <row r="54" spans="1:12" ht="18" hidden="1" customHeight="1" x14ac:dyDescent="0.3">
      <c r="A54" s="46" t="s">
        <v>25</v>
      </c>
      <c r="B54" s="47"/>
      <c r="C54" s="47"/>
      <c r="D54" s="47"/>
      <c r="E54" s="48"/>
      <c r="F54" s="23">
        <v>0</v>
      </c>
      <c r="I54" s="26"/>
    </row>
    <row r="55" spans="1:12" ht="15.6" x14ac:dyDescent="0.3">
      <c r="A55" s="57" t="s">
        <v>49</v>
      </c>
      <c r="B55" s="57"/>
      <c r="C55" s="57"/>
      <c r="D55" s="57"/>
      <c r="E55" s="57"/>
      <c r="F55" s="24">
        <f>F50+F51</f>
        <v>726674.58787035663</v>
      </c>
      <c r="H55" s="26"/>
      <c r="I55" s="26"/>
    </row>
    <row r="56" spans="1:12" ht="15.6" x14ac:dyDescent="0.3">
      <c r="A56" s="39" t="s">
        <v>26</v>
      </c>
      <c r="B56" s="39"/>
      <c r="C56" s="39"/>
      <c r="D56" s="39"/>
      <c r="E56" s="39"/>
      <c r="F56" s="25">
        <f>E16</f>
        <v>773389.44</v>
      </c>
      <c r="I56" s="26"/>
    </row>
    <row r="57" spans="1:12" ht="15.6" x14ac:dyDescent="0.3">
      <c r="A57" s="39" t="s">
        <v>27</v>
      </c>
      <c r="B57" s="39"/>
      <c r="C57" s="39"/>
      <c r="D57" s="39"/>
      <c r="E57" s="39"/>
      <c r="F57" s="24">
        <f>F16</f>
        <v>743094.71</v>
      </c>
      <c r="H57" s="26"/>
      <c r="I57" s="26"/>
    </row>
    <row r="58" spans="1:12" ht="15.6" x14ac:dyDescent="0.3">
      <c r="A58" s="53" t="s">
        <v>28</v>
      </c>
      <c r="B58" s="53"/>
      <c r="C58" s="53"/>
      <c r="D58" s="53"/>
      <c r="E58" s="53"/>
      <c r="F58" s="24">
        <f>F24+F56-F55</f>
        <v>-92324.274985986063</v>
      </c>
      <c r="H58" s="26"/>
      <c r="I58" s="26"/>
    </row>
    <row r="60" spans="1:12" x14ac:dyDescent="0.25">
      <c r="A60" s="1" t="s">
        <v>29</v>
      </c>
      <c r="F60" s="26"/>
    </row>
  </sheetData>
  <mergeCells count="54">
    <mergeCell ref="A15:D15"/>
    <mergeCell ref="A16:D16"/>
    <mergeCell ref="A18:D18"/>
    <mergeCell ref="A1:G1"/>
    <mergeCell ref="A2:G2"/>
    <mergeCell ref="A3:D3"/>
    <mergeCell ref="A4:D4"/>
    <mergeCell ref="A5:D5"/>
    <mergeCell ref="A13:D13"/>
    <mergeCell ref="A14:D14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12</vt:lpstr>
      <vt:lpstr>'Кузнецкая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2018-04-10T13:03:04Z</cp:lastPrinted>
  <dcterms:created xsi:type="dcterms:W3CDTF">2013-05-24T09:13:10Z</dcterms:created>
  <dcterms:modified xsi:type="dcterms:W3CDTF">2019-03-19T10:03:41Z</dcterms:modified>
</cp:coreProperties>
</file>